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645" windowWidth="18780" windowHeight="10305"/>
  </bookViews>
  <sheets>
    <sheet name="без учета счетов бюджета" sheetId="2" r:id="rId1"/>
  </sheets>
  <definedNames>
    <definedName name="_xlnm.Print_Titles" localSheetId="0">'без учета счетов бюджета'!$4:$4</definedName>
  </definedNames>
  <calcPr calcId="145621"/>
</workbook>
</file>

<file path=xl/calcChain.xml><?xml version="1.0" encoding="utf-8"?>
<calcChain xmlns="http://schemas.openxmlformats.org/spreadsheetml/2006/main">
  <c r="F27" i="2" l="1"/>
  <c r="F12" i="2"/>
  <c r="F6" i="2" l="1"/>
  <c r="G6" i="2"/>
  <c r="F7" i="2"/>
  <c r="G7" i="2"/>
  <c r="F8" i="2"/>
  <c r="G8" i="2"/>
  <c r="F9" i="2"/>
  <c r="G9" i="2"/>
  <c r="F10" i="2"/>
  <c r="G10" i="2"/>
  <c r="F11" i="2"/>
  <c r="G11" i="2"/>
  <c r="G12" i="2"/>
  <c r="F13" i="2"/>
  <c r="G13" i="2"/>
  <c r="F14" i="2"/>
  <c r="G14" i="2"/>
  <c r="F16" i="2"/>
  <c r="G16" i="2"/>
  <c r="F17" i="2"/>
  <c r="G17" i="2"/>
  <c r="F18" i="2"/>
  <c r="G18" i="2"/>
  <c r="F19" i="2"/>
  <c r="G19" i="2"/>
  <c r="F20" i="2"/>
  <c r="G20" i="2"/>
  <c r="F21" i="2"/>
  <c r="G21" i="2"/>
  <c r="F22" i="2"/>
  <c r="G22" i="2"/>
  <c r="F23" i="2"/>
  <c r="G23" i="2"/>
  <c r="F24" i="2"/>
  <c r="G24" i="2"/>
  <c r="F25" i="2"/>
  <c r="G25" i="2"/>
  <c r="F26" i="2"/>
  <c r="F28" i="2"/>
  <c r="G28" i="2"/>
  <c r="F29" i="2"/>
  <c r="G29" i="2"/>
  <c r="F30" i="2"/>
  <c r="G30" i="2"/>
  <c r="F31" i="2"/>
  <c r="G31" i="2"/>
  <c r="F32" i="2"/>
  <c r="G32" i="2"/>
  <c r="F33" i="2"/>
  <c r="G33" i="2"/>
  <c r="F34" i="2"/>
  <c r="G34" i="2"/>
  <c r="F35" i="2"/>
  <c r="G35" i="2"/>
  <c r="F36" i="2"/>
  <c r="G36" i="2"/>
  <c r="F37" i="2"/>
  <c r="G37" i="2"/>
  <c r="F38" i="2"/>
  <c r="G38" i="2"/>
  <c r="F39" i="2"/>
  <c r="G39" i="2"/>
  <c r="F40" i="2"/>
  <c r="G40" i="2"/>
  <c r="F41" i="2"/>
  <c r="G41" i="2"/>
  <c r="F42" i="2"/>
  <c r="G42" i="2"/>
  <c r="F43" i="2"/>
  <c r="G43" i="2"/>
  <c r="F44" i="2"/>
  <c r="F45" i="2"/>
  <c r="G45" i="2"/>
  <c r="F46" i="2"/>
  <c r="G46" i="2"/>
  <c r="F47" i="2"/>
  <c r="G47" i="2"/>
  <c r="F48" i="2"/>
  <c r="G48" i="2"/>
  <c r="F49" i="2"/>
  <c r="G49" i="2"/>
  <c r="G5" i="2"/>
  <c r="F5" i="2"/>
</calcChain>
</file>

<file path=xl/sharedStrings.xml><?xml version="1.0" encoding="utf-8"?>
<sst xmlns="http://schemas.openxmlformats.org/spreadsheetml/2006/main" count="131" uniqueCount="106">
  <si>
    <t>Наименование показателя</t>
  </si>
  <si>
    <t>Разд.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</si>
  <si>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</si>
  <si>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</si>
  <si>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</si>
  <si>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</si>
  <si>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</si>
  <si>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</si>
  <si>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</si>
  <si>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</si>
  <si>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</si>
  <si>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</si>
  <si>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</si>
  <si>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</si>
  <si>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</si>
  <si>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</si>
  <si>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</si>
  <si>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</si>
  <si>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</si>
  <si>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</si>
  <si>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</si>
  <si>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</si>
  <si>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Мобилизационная подготовка экономики</t>
  </si>
  <si>
    <t>0204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</si>
  <si>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</si>
  <si>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</si>
  <si>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</si>
  <si>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</si>
  <si>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</si>
  <si>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</si>
  <si>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</si>
  <si>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</si>
  <si>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</si>
  <si>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</si>
  <si>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</si>
  <si>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</si>
  <si>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</si>
  <si>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</si>
  <si>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</si>
  <si>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</si>
  <si>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</si>
  <si>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</si>
  <si>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</si>
  <si>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</si>
  <si>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</si>
  <si>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</si>
  <si>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</si>
  <si>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</si>
  <si>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</si>
  <si>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</si>
  <si>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</si>
  <si>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</si>
  <si>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</si>
  <si>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</si>
  <si>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</si>
  <si>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</si>
  <si>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</si>
  <si>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</si>
  <si>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</si>
  <si>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</si>
  <si>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</si>
  <si>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</si>
  <si>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</si>
  <si>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</si>
  <si>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</si>
  <si>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</si>
  <si>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</si>
  <si>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</si>
  <si>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</si>
  <si>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</si>
  <si>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</si>
  <si>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</si>
  <si>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</si>
  <si>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</si>
  <si>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</si>
  <si>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</si>
  <si>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</si>
  <si>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</si>
  <si>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</si>
  <si>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Массовый спорт</t>
  </si>
  <si>
    <t>1102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</si>
  <si>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</si>
  <si>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</si>
  <si>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</si>
  <si>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</si>
  <si>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Иные дотации</t>
  </si>
  <si>
    <t>1402</t>
  </si>
  <si>
    <t>ВСЕГО РАСХОДОВ:</t>
  </si>
  <si>
    <t>Первоначальная сводная бюджетная роспись</t>
  </si>
  <si>
    <t>Уточненная сводная бюджетная роспись</t>
  </si>
  <si>
    <t>Кассовый расход</t>
  </si>
  <si>
    <t>Процент исполнения к уточненной сводной бюджетной росписи</t>
  </si>
  <si>
    <t>Процент исполнения к первоначальной сводной бюджетной росписи</t>
  </si>
  <si>
    <t>Причина отклонения от плана</t>
  </si>
  <si>
    <t>рублей</t>
  </si>
  <si>
    <t>Расходы произведены в соответствии с фактической потребностью</t>
  </si>
  <si>
    <t>Экономия денежных средств за счет наличия вакантной должности председателя Счетной палаты Унечского района</t>
  </si>
  <si>
    <t>Увеличение бюджетных ассигнований в связи с поступлением средств федерального бюджета</t>
  </si>
  <si>
    <t xml:space="preserve">Уменьшение ассигнований в связи с отсутствием потребности  </t>
  </si>
  <si>
    <t>Увеличение бюджетных ассигнований в связи с поступлением средств федерального и областного бюджетов, а также в связи с дополнительным выделением средств на финансовое обеспечение деятельности учреждений, расходы произведены в соответствии с фактической потребностью</t>
  </si>
  <si>
    <t>Увеличение бюджетных ассигнований в связи с поступлением средств областного бюджета, а также в связи с дополнительным выделением средств на финансовое обеспечение деятельности учреждения, расходы произведены в соответствии с фактической потребностью</t>
  </si>
  <si>
    <t>Сведения о фактически произведенных расходах по разделам и подразделам классификации расходов бюджетов в сравнении с первоначально утвержденными решением о бюджете значениями и с уточненными значениями с учетом внесенных изменений за 2021 год</t>
  </si>
  <si>
    <t>Другие вопросы в области жилищно-куммунального хозяйства</t>
  </si>
  <si>
    <t>0505</t>
  </si>
  <si>
    <t>0310</t>
  </si>
  <si>
    <t>Увеличение бюджетных ассигнований в связи с поступлением средств федерального и областного бюджетов, а также в связи с дополнительным выделением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</si>
</sst>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37">
    <xf numFmtId="0" fontId="0" fillId="0" borderId="0" xfId="0"/>
    <xf numFmtId="0" fontId="5" fillId="0" borderId="3" xfId="6" applyNumberFormat="1" applyFont="1" applyFill="1" applyBorder="1" applyProtection="1">
      <alignment horizontal="center" vertical="center" wrapText="1"/>
    </xf>
    <xf numFmtId="0" fontId="5" fillId="0" borderId="3" xfId="8" applyNumberFormat="1" applyFont="1" applyFill="1" applyBorder="1" applyProtection="1">
      <alignment horizontal="center" vertical="center" wrapText="1"/>
    </xf>
    <xf numFmtId="0" fontId="5" fillId="0" borderId="3" xfId="34" applyNumberFormat="1" applyFont="1" applyFill="1" applyBorder="1" applyAlignment="1" applyProtection="1">
      <alignment horizontal="center" vertical="center" wrapText="1"/>
    </xf>
    <xf numFmtId="0" fontId="5" fillId="0" borderId="3" xfId="1" applyNumberFormat="1" applyFont="1" applyFill="1" applyBorder="1" applyAlignment="1" applyProtection="1">
      <alignment horizontal="center" vertical="center" wrapText="1"/>
    </xf>
    <xf numFmtId="0" fontId="5" fillId="0" borderId="3" xfId="28" applyNumberFormat="1" applyFont="1" applyFill="1" applyBorder="1" applyProtection="1">
      <alignment horizontal="center" vertical="center" wrapText="1"/>
    </xf>
    <xf numFmtId="0" fontId="6" fillId="0" borderId="3" xfId="28" applyNumberFormat="1" applyFont="1" applyFill="1" applyBorder="1" applyProtection="1">
      <alignment horizontal="center" vertical="center" wrapText="1"/>
    </xf>
    <xf numFmtId="0" fontId="1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1" fillId="0" borderId="3" xfId="30" applyNumberFormat="1" applyFont="1" applyFill="1" applyBorder="1" applyProtection="1">
      <alignment vertical="top" wrapText="1"/>
    </xf>
    <xf numFmtId="0" fontId="0" fillId="0" borderId="3" xfId="0" applyFont="1" applyFill="1" applyBorder="1" applyProtection="1">
      <protection locked="0"/>
    </xf>
    <xf numFmtId="4" fontId="1" fillId="0" borderId="3" xfId="35" applyNumberFormat="1" applyFont="1" applyFill="1" applyBorder="1" applyProtection="1">
      <alignment horizontal="right" vertical="top" shrinkToFit="1"/>
    </xf>
    <xf numFmtId="0" fontId="1" fillId="0" borderId="1" xfId="37" applyNumberFormat="1" applyFont="1" applyFill="1" applyProtection="1">
      <alignment horizontal="left" wrapText="1"/>
    </xf>
    <xf numFmtId="164" fontId="1" fillId="0" borderId="3" xfId="32" applyNumberFormat="1" applyFont="1" applyFill="1" applyBorder="1" applyProtection="1">
      <alignment horizontal="right" vertical="top" shrinkToFit="1"/>
    </xf>
    <xf numFmtId="4" fontId="1" fillId="0" borderId="3" xfId="34" applyNumberFormat="1" applyFont="1" applyFill="1" applyBorder="1">
      <alignment horizontal="left"/>
    </xf>
    <xf numFmtId="0" fontId="0" fillId="0" borderId="0" xfId="0" applyFont="1" applyFill="1" applyAlignment="1" applyProtection="1">
      <alignment horizontal="right"/>
      <protection locked="0"/>
    </xf>
    <xf numFmtId="0" fontId="5" fillId="0" borderId="3" xfId="2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5" fillId="0" borderId="3" xfId="2" applyNumberFormat="1" applyFont="1" applyFill="1" applyBorder="1" applyAlignment="1" applyProtection="1">
      <alignment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 applyProtection="1">
      <alignment wrapText="1"/>
      <protection locked="0"/>
    </xf>
    <xf numFmtId="0" fontId="0" fillId="0" borderId="3" xfId="0" applyFont="1" applyFill="1" applyBorder="1" applyAlignment="1" applyProtection="1">
      <alignment wrapText="1"/>
      <protection locked="0"/>
    </xf>
    <xf numFmtId="0" fontId="1" fillId="0" borderId="3" xfId="34" applyNumberFormat="1" applyFont="1" applyFill="1" applyBorder="1" applyProtection="1">
      <alignment horizontal="left"/>
    </xf>
    <xf numFmtId="0" fontId="1" fillId="0" borderId="3" xfId="34" applyFont="1" applyFill="1" applyBorder="1">
      <alignment horizontal="left"/>
    </xf>
    <xf numFmtId="0" fontId="1" fillId="0" borderId="1" xfId="37" applyNumberFormat="1" applyFont="1" applyFill="1" applyProtection="1">
      <alignment horizontal="left" wrapText="1"/>
    </xf>
    <xf numFmtId="0" fontId="1" fillId="0" borderId="1" xfId="37" applyFont="1" applyFill="1">
      <alignment horizontal="left" wrapText="1"/>
    </xf>
    <xf numFmtId="0" fontId="1" fillId="0" borderId="1" xfId="1" applyNumberFormat="1" applyFont="1" applyFill="1" applyProtection="1">
      <alignment wrapText="1"/>
    </xf>
    <xf numFmtId="0" fontId="1" fillId="0" borderId="1" xfId="1" applyFont="1" applyFill="1">
      <alignment wrapText="1"/>
    </xf>
    <xf numFmtId="0" fontId="1" fillId="0" borderId="1" xfId="5" applyNumberFormat="1" applyFont="1" applyFill="1" applyProtection="1">
      <alignment horizontal="right"/>
    </xf>
    <xf numFmtId="0" fontId="1" fillId="0" borderId="1" xfId="5" applyFont="1" applyFill="1">
      <alignment horizontal="right"/>
    </xf>
    <xf numFmtId="0" fontId="1" fillId="0" borderId="1" xfId="1" applyNumberFormat="1" applyFont="1" applyFill="1" applyAlignment="1" applyProtection="1">
      <alignment horizontal="center" wrapText="1"/>
    </xf>
    <xf numFmtId="1" fontId="1" fillId="0" borderId="3" xfId="31" applyNumberFormat="1" applyFont="1" applyFill="1" applyBorder="1" applyAlignment="1" applyProtection="1">
      <alignment horizontal="center" shrinkToFit="1"/>
    </xf>
    <xf numFmtId="4" fontId="1" fillId="0" borderId="3" xfId="31" applyNumberFormat="1" applyFont="1" applyFill="1" applyBorder="1" applyAlignment="1" applyProtection="1">
      <alignment horizontal="center" shrinkToFit="1"/>
    </xf>
    <xf numFmtId="4" fontId="1" fillId="0" borderId="3" xfId="32" applyNumberFormat="1" applyFont="1" applyFill="1" applyBorder="1" applyAlignment="1" applyProtection="1">
      <alignment horizontal="right" shrinkToFit="1"/>
    </xf>
    <xf numFmtId="164" fontId="1" fillId="0" borderId="3" xfId="32" applyNumberFormat="1" applyFont="1" applyFill="1" applyBorder="1" applyAlignment="1" applyProtection="1">
      <alignment horizontal="right" shrinkToFit="1"/>
    </xf>
    <xf numFmtId="49" fontId="1" fillId="0" borderId="3" xfId="31" applyNumberFormat="1" applyFont="1" applyFill="1" applyBorder="1" applyAlignment="1" applyProtection="1">
      <alignment horizontal="center" shrinkToFit="1"/>
    </xf>
    <xf numFmtId="49" fontId="1" fillId="0" borderId="3" xfId="31" applyNumberFormat="1" applyFont="1" applyFill="1" applyBorder="1" applyAlignment="1" applyProtection="1">
      <alignment horizontal="center" wrapText="1" shrinkToFi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showGridLines="0" tabSelected="1" topLeftCell="A46" zoomScaleNormal="100" zoomScaleSheetLayoutView="100" workbookViewId="0">
      <selection activeCell="B5" sqref="B5:G48"/>
    </sheetView>
  </sheetViews>
  <sheetFormatPr defaultRowHeight="15" outlineLevelRow="1" x14ac:dyDescent="0.25"/>
  <cols>
    <col min="1" max="1" width="40" style="8" customWidth="1"/>
    <col min="2" max="2" width="7.7109375" style="8" customWidth="1"/>
    <col min="3" max="3" width="15.42578125" style="8" customWidth="1"/>
    <col min="4" max="5" width="13.85546875" style="8" bestFit="1" customWidth="1"/>
    <col min="6" max="6" width="10.7109375" style="8" customWidth="1"/>
    <col min="7" max="7" width="14.5703125" style="8" customWidth="1"/>
    <col min="8" max="8" width="26.28515625" style="8" customWidth="1"/>
    <col min="9" max="16384" width="9.140625" style="8"/>
  </cols>
  <sheetData>
    <row r="1" spans="1:8" x14ac:dyDescent="0.25">
      <c r="A1" s="26"/>
      <c r="B1" s="27"/>
      <c r="C1" s="27"/>
      <c r="D1" s="27"/>
      <c r="E1" s="7"/>
      <c r="F1" s="7"/>
      <c r="G1" s="7"/>
    </row>
    <row r="2" spans="1:8" ht="33" customHeight="1" x14ac:dyDescent="0.25">
      <c r="A2" s="30" t="s">
        <v>101</v>
      </c>
      <c r="B2" s="30"/>
      <c r="C2" s="30"/>
      <c r="D2" s="30"/>
      <c r="E2" s="30"/>
      <c r="F2" s="30"/>
      <c r="G2" s="30"/>
      <c r="H2" s="30"/>
    </row>
    <row r="3" spans="1:8" ht="12.75" customHeight="1" x14ac:dyDescent="0.25">
      <c r="A3" s="28"/>
      <c r="B3" s="29"/>
      <c r="C3" s="29"/>
      <c r="D3" s="29"/>
      <c r="E3" s="29"/>
      <c r="F3" s="29"/>
      <c r="G3" s="29"/>
      <c r="H3" s="15" t="s">
        <v>94</v>
      </c>
    </row>
    <row r="4" spans="1:8" ht="84" x14ac:dyDescent="0.25">
      <c r="A4" s="1" t="s">
        <v>0</v>
      </c>
      <c r="B4" s="2" t="s">
        <v>1</v>
      </c>
      <c r="C4" s="3" t="s">
        <v>88</v>
      </c>
      <c r="D4" s="4" t="s">
        <v>89</v>
      </c>
      <c r="E4" s="5" t="s">
        <v>90</v>
      </c>
      <c r="F4" s="6" t="s">
        <v>91</v>
      </c>
      <c r="G4" s="6" t="s">
        <v>92</v>
      </c>
      <c r="H4" s="16" t="s">
        <v>93</v>
      </c>
    </row>
    <row r="5" spans="1:8" x14ac:dyDescent="0.25">
      <c r="A5" s="9" t="s">
        <v>2</v>
      </c>
      <c r="B5" s="31" t="s">
        <v>3</v>
      </c>
      <c r="C5" s="32">
        <v>45763747</v>
      </c>
      <c r="D5" s="33">
        <v>46590473.369999997</v>
      </c>
      <c r="E5" s="33">
        <v>42848485.189999998</v>
      </c>
      <c r="F5" s="34">
        <f>E5/D5*100</f>
        <v>91.968340501108756</v>
      </c>
      <c r="G5" s="34">
        <f>E5/C5*100</f>
        <v>93.629757174385205</v>
      </c>
      <c r="H5" s="10"/>
    </row>
    <row r="6" spans="1:8" ht="38.25" outlineLevel="1" x14ac:dyDescent="0.25">
      <c r="A6" s="9" t="s">
        <v>4</v>
      </c>
      <c r="B6" s="31" t="s">
        <v>5</v>
      </c>
      <c r="C6" s="32">
        <v>1492161</v>
      </c>
      <c r="D6" s="33">
        <v>1492161</v>
      </c>
      <c r="E6" s="33">
        <v>1474181.67</v>
      </c>
      <c r="F6" s="34">
        <f t="shared" ref="F6:F49" si="0">E6/D6*100</f>
        <v>98.795081093796171</v>
      </c>
      <c r="G6" s="34">
        <f t="shared" ref="G6:G49" si="1">E6/C6*100</f>
        <v>98.795081093796171</v>
      </c>
      <c r="H6" s="17" t="s">
        <v>95</v>
      </c>
    </row>
    <row r="7" spans="1:8" ht="63.75" outlineLevel="1" x14ac:dyDescent="0.25">
      <c r="A7" s="9" t="s">
        <v>6</v>
      </c>
      <c r="B7" s="31" t="s">
        <v>7</v>
      </c>
      <c r="C7" s="32">
        <v>1516451</v>
      </c>
      <c r="D7" s="33">
        <v>1516451</v>
      </c>
      <c r="E7" s="33">
        <v>1280954.3600000001</v>
      </c>
      <c r="F7" s="34">
        <f t="shared" si="0"/>
        <v>84.470540756015197</v>
      </c>
      <c r="G7" s="34">
        <f t="shared" si="1"/>
        <v>84.470540756015197</v>
      </c>
      <c r="H7" s="17" t="s">
        <v>95</v>
      </c>
    </row>
    <row r="8" spans="1:8" ht="63.75" outlineLevel="1" x14ac:dyDescent="0.25">
      <c r="A8" s="9" t="s">
        <v>8</v>
      </c>
      <c r="B8" s="31" t="s">
        <v>9</v>
      </c>
      <c r="C8" s="32">
        <v>24368968</v>
      </c>
      <c r="D8" s="33">
        <v>25683007</v>
      </c>
      <c r="E8" s="33">
        <v>24579608.510000002</v>
      </c>
      <c r="F8" s="34">
        <f t="shared" si="0"/>
        <v>95.703779974050548</v>
      </c>
      <c r="G8" s="34">
        <f t="shared" si="1"/>
        <v>100.86438010013393</v>
      </c>
      <c r="H8" s="17" t="s">
        <v>95</v>
      </c>
    </row>
    <row r="9" spans="1:8" outlineLevel="1" x14ac:dyDescent="0.25">
      <c r="A9" s="9" t="s">
        <v>10</v>
      </c>
      <c r="B9" s="31" t="s">
        <v>11</v>
      </c>
      <c r="C9" s="32">
        <v>19790</v>
      </c>
      <c r="D9" s="33">
        <v>19790</v>
      </c>
      <c r="E9" s="33">
        <v>19790</v>
      </c>
      <c r="F9" s="34">
        <f t="shared" si="0"/>
        <v>100</v>
      </c>
      <c r="G9" s="34">
        <f t="shared" si="1"/>
        <v>100</v>
      </c>
      <c r="H9" s="10"/>
    </row>
    <row r="10" spans="1:8" ht="64.5" outlineLevel="1" x14ac:dyDescent="0.25">
      <c r="A10" s="9" t="s">
        <v>12</v>
      </c>
      <c r="B10" s="31" t="s">
        <v>13</v>
      </c>
      <c r="C10" s="32">
        <v>8806870</v>
      </c>
      <c r="D10" s="33">
        <v>8088446</v>
      </c>
      <c r="E10" s="33">
        <v>7048146.8099999996</v>
      </c>
      <c r="F10" s="34">
        <f t="shared" si="0"/>
        <v>87.138454160415975</v>
      </c>
      <c r="G10" s="34">
        <f t="shared" si="1"/>
        <v>80.030099342899348</v>
      </c>
      <c r="H10" s="18" t="s">
        <v>96</v>
      </c>
    </row>
    <row r="11" spans="1:8" outlineLevel="1" x14ac:dyDescent="0.25">
      <c r="A11" s="9" t="s">
        <v>14</v>
      </c>
      <c r="B11" s="31" t="s">
        <v>15</v>
      </c>
      <c r="C11" s="32">
        <v>1000000</v>
      </c>
      <c r="D11" s="33">
        <v>617000</v>
      </c>
      <c r="E11" s="33">
        <v>0</v>
      </c>
      <c r="F11" s="34">
        <f t="shared" si="0"/>
        <v>0</v>
      </c>
      <c r="G11" s="34">
        <f t="shared" si="1"/>
        <v>0</v>
      </c>
      <c r="H11" s="10"/>
    </row>
    <row r="12" spans="1:8" ht="38.25" outlineLevel="1" x14ac:dyDescent="0.25">
      <c r="A12" s="9" t="s">
        <v>16</v>
      </c>
      <c r="B12" s="31" t="s">
        <v>17</v>
      </c>
      <c r="C12" s="32">
        <v>8559507</v>
      </c>
      <c r="D12" s="33">
        <v>9173618.3699999992</v>
      </c>
      <c r="E12" s="33">
        <v>8445803.8399999999</v>
      </c>
      <c r="F12" s="34">
        <f>E12/D12*100</f>
        <v>92.066221847857406</v>
      </c>
      <c r="G12" s="34">
        <f t="shared" si="1"/>
        <v>98.6716155498208</v>
      </c>
      <c r="H12" s="17" t="s">
        <v>95</v>
      </c>
    </row>
    <row r="13" spans="1:8" x14ac:dyDescent="0.25">
      <c r="A13" s="9" t="s">
        <v>18</v>
      </c>
      <c r="B13" s="31" t="s">
        <v>19</v>
      </c>
      <c r="C13" s="32">
        <v>800686</v>
      </c>
      <c r="D13" s="33">
        <v>727482</v>
      </c>
      <c r="E13" s="33">
        <v>727482</v>
      </c>
      <c r="F13" s="34">
        <f t="shared" si="0"/>
        <v>100</v>
      </c>
      <c r="G13" s="34">
        <f t="shared" si="1"/>
        <v>90.857339831094848</v>
      </c>
      <c r="H13" s="10"/>
    </row>
    <row r="14" spans="1:8" ht="51" outlineLevel="1" x14ac:dyDescent="0.25">
      <c r="A14" s="9" t="s">
        <v>20</v>
      </c>
      <c r="B14" s="31" t="s">
        <v>21</v>
      </c>
      <c r="C14" s="32">
        <v>710686</v>
      </c>
      <c r="D14" s="33">
        <v>727482</v>
      </c>
      <c r="E14" s="33">
        <v>727482</v>
      </c>
      <c r="F14" s="34">
        <f t="shared" si="0"/>
        <v>100</v>
      </c>
      <c r="G14" s="34">
        <f t="shared" si="1"/>
        <v>102.36335034037536</v>
      </c>
      <c r="H14" s="19" t="s">
        <v>97</v>
      </c>
    </row>
    <row r="15" spans="1:8" ht="39" outlineLevel="1" x14ac:dyDescent="0.25">
      <c r="A15" s="9" t="s">
        <v>22</v>
      </c>
      <c r="B15" s="31" t="s">
        <v>23</v>
      </c>
      <c r="C15" s="32">
        <v>90000</v>
      </c>
      <c r="D15" s="33">
        <v>0</v>
      </c>
      <c r="E15" s="33">
        <v>0</v>
      </c>
      <c r="F15" s="34"/>
      <c r="G15" s="34"/>
      <c r="H15" s="20" t="s">
        <v>98</v>
      </c>
    </row>
    <row r="16" spans="1:8" ht="25.5" x14ac:dyDescent="0.25">
      <c r="A16" s="9" t="s">
        <v>24</v>
      </c>
      <c r="B16" s="31" t="s">
        <v>25</v>
      </c>
      <c r="C16" s="32">
        <v>4255910</v>
      </c>
      <c r="D16" s="33">
        <v>4804168.93</v>
      </c>
      <c r="E16" s="33">
        <v>4521277.32</v>
      </c>
      <c r="F16" s="34">
        <f t="shared" si="0"/>
        <v>94.111539079455326</v>
      </c>
      <c r="G16" s="34">
        <f t="shared" si="1"/>
        <v>106.23526625328074</v>
      </c>
      <c r="H16" s="10"/>
    </row>
    <row r="17" spans="1:8" ht="51" outlineLevel="1" x14ac:dyDescent="0.25">
      <c r="A17" s="9" t="s">
        <v>26</v>
      </c>
      <c r="B17" s="35" t="s">
        <v>104</v>
      </c>
      <c r="C17" s="32">
        <v>4255910</v>
      </c>
      <c r="D17" s="33">
        <v>4804168.93</v>
      </c>
      <c r="E17" s="33">
        <v>4521277.32</v>
      </c>
      <c r="F17" s="34">
        <f t="shared" si="0"/>
        <v>94.111539079455326</v>
      </c>
      <c r="G17" s="34">
        <f t="shared" si="1"/>
        <v>106.23526625328074</v>
      </c>
      <c r="H17" s="17" t="s">
        <v>95</v>
      </c>
    </row>
    <row r="18" spans="1:8" x14ac:dyDescent="0.25">
      <c r="A18" s="9" t="s">
        <v>27</v>
      </c>
      <c r="B18" s="31" t="s">
        <v>28</v>
      </c>
      <c r="C18" s="32">
        <v>25523270.329999998</v>
      </c>
      <c r="D18" s="33">
        <v>29240558.690000001</v>
      </c>
      <c r="E18" s="33">
        <v>23130514.120000001</v>
      </c>
      <c r="F18" s="34">
        <f t="shared" si="0"/>
        <v>79.104213996808554</v>
      </c>
      <c r="G18" s="34">
        <f t="shared" si="1"/>
        <v>90.625197401966332</v>
      </c>
      <c r="H18" s="10"/>
    </row>
    <row r="19" spans="1:8" ht="38.25" outlineLevel="1" x14ac:dyDescent="0.25">
      <c r="A19" s="9" t="s">
        <v>29</v>
      </c>
      <c r="B19" s="31" t="s">
        <v>30</v>
      </c>
      <c r="C19" s="32">
        <v>348644.33</v>
      </c>
      <c r="D19" s="33">
        <v>348644.33</v>
      </c>
      <c r="E19" s="33">
        <v>251875.83</v>
      </c>
      <c r="F19" s="34">
        <f t="shared" si="0"/>
        <v>72.244349994161666</v>
      </c>
      <c r="G19" s="34">
        <f t="shared" si="1"/>
        <v>72.244349994161666</v>
      </c>
      <c r="H19" s="17" t="s">
        <v>95</v>
      </c>
    </row>
    <row r="20" spans="1:8" ht="38.25" outlineLevel="1" x14ac:dyDescent="0.25">
      <c r="A20" s="9" t="s">
        <v>31</v>
      </c>
      <c r="B20" s="31" t="s">
        <v>32</v>
      </c>
      <c r="C20" s="32">
        <v>5116000</v>
      </c>
      <c r="D20" s="33">
        <v>5006000</v>
      </c>
      <c r="E20" s="33">
        <v>4979191.0999999996</v>
      </c>
      <c r="F20" s="34">
        <f t="shared" si="0"/>
        <v>99.464464642429078</v>
      </c>
      <c r="G20" s="34">
        <f t="shared" si="1"/>
        <v>97.325862001563706</v>
      </c>
      <c r="H20" s="17" t="s">
        <v>95</v>
      </c>
    </row>
    <row r="21" spans="1:8" ht="38.25" outlineLevel="1" x14ac:dyDescent="0.25">
      <c r="A21" s="9" t="s">
        <v>33</v>
      </c>
      <c r="B21" s="31" t="s">
        <v>34</v>
      </c>
      <c r="C21" s="32">
        <v>12957000</v>
      </c>
      <c r="D21" s="33">
        <v>17277618.359999999</v>
      </c>
      <c r="E21" s="33">
        <v>12079589.24</v>
      </c>
      <c r="F21" s="34">
        <f t="shared" si="0"/>
        <v>69.914666410075753</v>
      </c>
      <c r="G21" s="34">
        <f t="shared" si="1"/>
        <v>93.228287720923049</v>
      </c>
      <c r="H21" s="17" t="s">
        <v>95</v>
      </c>
    </row>
    <row r="22" spans="1:8" ht="38.25" outlineLevel="1" x14ac:dyDescent="0.25">
      <c r="A22" s="9" t="s">
        <v>35</v>
      </c>
      <c r="B22" s="31" t="s">
        <v>36</v>
      </c>
      <c r="C22" s="32">
        <v>7101626</v>
      </c>
      <c r="D22" s="33">
        <v>6608296</v>
      </c>
      <c r="E22" s="33">
        <v>5819857.9500000002</v>
      </c>
      <c r="F22" s="34">
        <f t="shared" si="0"/>
        <v>88.068965887726577</v>
      </c>
      <c r="G22" s="34">
        <f t="shared" si="1"/>
        <v>81.951062334175305</v>
      </c>
      <c r="H22" s="17" t="s">
        <v>95</v>
      </c>
    </row>
    <row r="23" spans="1:8" ht="25.5" x14ac:dyDescent="0.25">
      <c r="A23" s="9" t="s">
        <v>37</v>
      </c>
      <c r="B23" s="31" t="s">
        <v>38</v>
      </c>
      <c r="C23" s="32">
        <v>17081571.5</v>
      </c>
      <c r="D23" s="33">
        <v>37726153.049999997</v>
      </c>
      <c r="E23" s="33">
        <v>37222876.009999998</v>
      </c>
      <c r="F23" s="34">
        <f t="shared" si="0"/>
        <v>98.665973073551953</v>
      </c>
      <c r="G23" s="34">
        <f t="shared" si="1"/>
        <v>217.9124795982618</v>
      </c>
      <c r="H23" s="10"/>
    </row>
    <row r="24" spans="1:8" ht="38.25" outlineLevel="1" x14ac:dyDescent="0.25">
      <c r="A24" s="9" t="s">
        <v>39</v>
      </c>
      <c r="B24" s="31" t="s">
        <v>40</v>
      </c>
      <c r="C24" s="32">
        <v>400400</v>
      </c>
      <c r="D24" s="33">
        <v>432398.04</v>
      </c>
      <c r="E24" s="33">
        <v>349656.63</v>
      </c>
      <c r="F24" s="34">
        <f t="shared" si="0"/>
        <v>80.864527045497255</v>
      </c>
      <c r="G24" s="34">
        <f t="shared" si="1"/>
        <v>87.326830669330661</v>
      </c>
      <c r="H24" s="17" t="s">
        <v>95</v>
      </c>
    </row>
    <row r="25" spans="1:8" ht="38.25" outlineLevel="1" x14ac:dyDescent="0.25">
      <c r="A25" s="9" t="s">
        <v>41</v>
      </c>
      <c r="B25" s="31" t="s">
        <v>42</v>
      </c>
      <c r="C25" s="32">
        <v>6489051.6900000004</v>
      </c>
      <c r="D25" s="33">
        <v>28375678.149999999</v>
      </c>
      <c r="E25" s="33">
        <v>27968165.969999999</v>
      </c>
      <c r="F25" s="34">
        <f t="shared" si="0"/>
        <v>98.5638680497932</v>
      </c>
      <c r="G25" s="34">
        <f t="shared" si="1"/>
        <v>431.00544279991703</v>
      </c>
      <c r="H25" s="17" t="s">
        <v>95</v>
      </c>
    </row>
    <row r="26" spans="1:8" ht="38.25" outlineLevel="1" x14ac:dyDescent="0.25">
      <c r="A26" s="9" t="s">
        <v>43</v>
      </c>
      <c r="B26" s="31" t="s">
        <v>44</v>
      </c>
      <c r="C26" s="32">
        <v>0</v>
      </c>
      <c r="D26" s="33">
        <v>13023.45</v>
      </c>
      <c r="E26" s="33">
        <v>0</v>
      </c>
      <c r="F26" s="34">
        <f t="shared" si="0"/>
        <v>0</v>
      </c>
      <c r="G26" s="34"/>
      <c r="H26" s="17" t="s">
        <v>95</v>
      </c>
    </row>
    <row r="27" spans="1:8" ht="38.25" outlineLevel="1" x14ac:dyDescent="0.25">
      <c r="A27" s="9" t="s">
        <v>102</v>
      </c>
      <c r="B27" s="36" t="s">
        <v>103</v>
      </c>
      <c r="C27" s="32">
        <v>10192119.810000001</v>
      </c>
      <c r="D27" s="33">
        <v>8905053.4100000001</v>
      </c>
      <c r="E27" s="33">
        <v>8905053.4100000001</v>
      </c>
      <c r="F27" s="34">
        <f t="shared" si="0"/>
        <v>100</v>
      </c>
      <c r="G27" s="34"/>
      <c r="H27" s="17" t="s">
        <v>95</v>
      </c>
    </row>
    <row r="28" spans="1:8" x14ac:dyDescent="0.25">
      <c r="A28" s="9" t="s">
        <v>45</v>
      </c>
      <c r="B28" s="31" t="s">
        <v>46</v>
      </c>
      <c r="C28" s="32">
        <v>444650680.5</v>
      </c>
      <c r="D28" s="33">
        <v>501548329</v>
      </c>
      <c r="E28" s="33">
        <v>494595242.27999997</v>
      </c>
      <c r="F28" s="34">
        <f t="shared" si="0"/>
        <v>98.613675628455738</v>
      </c>
      <c r="G28" s="34">
        <f t="shared" si="1"/>
        <v>111.23231425707894</v>
      </c>
      <c r="H28" s="10"/>
    </row>
    <row r="29" spans="1:8" ht="38.25" outlineLevel="1" x14ac:dyDescent="0.25">
      <c r="A29" s="9" t="s">
        <v>47</v>
      </c>
      <c r="B29" s="31" t="s">
        <v>48</v>
      </c>
      <c r="C29" s="32">
        <v>95354112.629999995</v>
      </c>
      <c r="D29" s="33">
        <v>105279193.42</v>
      </c>
      <c r="E29" s="33">
        <v>104268369.66</v>
      </c>
      <c r="F29" s="34">
        <f t="shared" si="0"/>
        <v>99.039863692755105</v>
      </c>
      <c r="G29" s="34">
        <f t="shared" si="1"/>
        <v>109.34858160191763</v>
      </c>
      <c r="H29" s="17" t="s">
        <v>95</v>
      </c>
    </row>
    <row r="30" spans="1:8" ht="153" outlineLevel="1" x14ac:dyDescent="0.25">
      <c r="A30" s="9" t="s">
        <v>49</v>
      </c>
      <c r="B30" s="31" t="s">
        <v>50</v>
      </c>
      <c r="C30" s="32">
        <v>272428732.87</v>
      </c>
      <c r="D30" s="33">
        <v>315403373.38</v>
      </c>
      <c r="E30" s="33">
        <v>310908094.19999999</v>
      </c>
      <c r="F30" s="34">
        <f t="shared" si="0"/>
        <v>98.574752345916067</v>
      </c>
      <c r="G30" s="34">
        <f t="shared" si="1"/>
        <v>114.12456055006575</v>
      </c>
      <c r="H30" s="17" t="s">
        <v>99</v>
      </c>
    </row>
    <row r="31" spans="1:8" ht="38.25" outlineLevel="1" x14ac:dyDescent="0.25">
      <c r="A31" s="9" t="s">
        <v>51</v>
      </c>
      <c r="B31" s="31" t="s">
        <v>52</v>
      </c>
      <c r="C31" s="32">
        <v>32051157</v>
      </c>
      <c r="D31" s="33">
        <v>36237860.359999999</v>
      </c>
      <c r="E31" s="33">
        <v>35876076.340000004</v>
      </c>
      <c r="F31" s="34">
        <f t="shared" si="0"/>
        <v>99.001640780095997</v>
      </c>
      <c r="G31" s="34">
        <f t="shared" si="1"/>
        <v>111.9337949016942</v>
      </c>
      <c r="H31" s="17" t="s">
        <v>95</v>
      </c>
    </row>
    <row r="32" spans="1:8" ht="38.25" outlineLevel="1" x14ac:dyDescent="0.25">
      <c r="A32" s="9" t="s">
        <v>53</v>
      </c>
      <c r="B32" s="31" t="s">
        <v>54</v>
      </c>
      <c r="C32" s="32">
        <v>50000</v>
      </c>
      <c r="D32" s="33">
        <v>67000</v>
      </c>
      <c r="E32" s="33">
        <v>66565</v>
      </c>
      <c r="F32" s="34">
        <f t="shared" si="0"/>
        <v>99.350746268656721</v>
      </c>
      <c r="G32" s="34">
        <f t="shared" si="1"/>
        <v>133.13</v>
      </c>
      <c r="H32" s="17" t="s">
        <v>95</v>
      </c>
    </row>
    <row r="33" spans="1:8" ht="153" outlineLevel="1" x14ac:dyDescent="0.25">
      <c r="A33" s="9" t="s">
        <v>55</v>
      </c>
      <c r="B33" s="31" t="s">
        <v>56</v>
      </c>
      <c r="C33" s="32">
        <v>2365960</v>
      </c>
      <c r="D33" s="33">
        <v>2428845.84</v>
      </c>
      <c r="E33" s="33">
        <v>2378037.7799999998</v>
      </c>
      <c r="F33" s="34">
        <f t="shared" si="0"/>
        <v>97.9081397772038</v>
      </c>
      <c r="G33" s="34">
        <f t="shared" si="1"/>
        <v>100.51048115775414</v>
      </c>
      <c r="H33" s="17" t="s">
        <v>100</v>
      </c>
    </row>
    <row r="34" spans="1:8" ht="38.25" outlineLevel="1" x14ac:dyDescent="0.25">
      <c r="A34" s="9" t="s">
        <v>57</v>
      </c>
      <c r="B34" s="31" t="s">
        <v>58</v>
      </c>
      <c r="C34" s="32">
        <v>42400718</v>
      </c>
      <c r="D34" s="33">
        <v>42132056</v>
      </c>
      <c r="E34" s="33">
        <v>41098099.299999997</v>
      </c>
      <c r="F34" s="34">
        <f t="shared" si="0"/>
        <v>97.545914445760715</v>
      </c>
      <c r="G34" s="34">
        <f t="shared" si="1"/>
        <v>96.927838108779184</v>
      </c>
      <c r="H34" s="17" t="s">
        <v>95</v>
      </c>
    </row>
    <row r="35" spans="1:8" x14ac:dyDescent="0.25">
      <c r="A35" s="9" t="s">
        <v>59</v>
      </c>
      <c r="B35" s="31" t="s">
        <v>60</v>
      </c>
      <c r="C35" s="32">
        <v>61571940</v>
      </c>
      <c r="D35" s="33">
        <v>73667019</v>
      </c>
      <c r="E35" s="33">
        <v>71301500.150000006</v>
      </c>
      <c r="F35" s="34">
        <f t="shared" si="0"/>
        <v>96.788903796962387</v>
      </c>
      <c r="G35" s="34">
        <f t="shared" si="1"/>
        <v>115.80193859410635</v>
      </c>
      <c r="H35" s="10"/>
    </row>
    <row r="36" spans="1:8" ht="153" outlineLevel="1" x14ac:dyDescent="0.25">
      <c r="A36" s="9" t="s">
        <v>61</v>
      </c>
      <c r="B36" s="31" t="s">
        <v>62</v>
      </c>
      <c r="C36" s="32">
        <v>57425900</v>
      </c>
      <c r="D36" s="33">
        <v>69509729</v>
      </c>
      <c r="E36" s="33">
        <v>67665760.239999995</v>
      </c>
      <c r="F36" s="34">
        <f t="shared" si="0"/>
        <v>97.347178896352759</v>
      </c>
      <c r="G36" s="34">
        <f t="shared" si="1"/>
        <v>117.83143188004017</v>
      </c>
      <c r="H36" s="17" t="s">
        <v>99</v>
      </c>
    </row>
    <row r="37" spans="1:8" ht="38.25" outlineLevel="1" x14ac:dyDescent="0.25">
      <c r="A37" s="9" t="s">
        <v>63</v>
      </c>
      <c r="B37" s="31" t="s">
        <v>64</v>
      </c>
      <c r="C37" s="32">
        <v>4146040</v>
      </c>
      <c r="D37" s="33">
        <v>4157290</v>
      </c>
      <c r="E37" s="33">
        <v>3635739.91</v>
      </c>
      <c r="F37" s="34">
        <f t="shared" si="0"/>
        <v>87.454565594413666</v>
      </c>
      <c r="G37" s="34">
        <f t="shared" si="1"/>
        <v>87.691867661672347</v>
      </c>
      <c r="H37" s="17" t="s">
        <v>95</v>
      </c>
    </row>
    <row r="38" spans="1:8" x14ac:dyDescent="0.25">
      <c r="A38" s="9" t="s">
        <v>65</v>
      </c>
      <c r="B38" s="31" t="s">
        <v>66</v>
      </c>
      <c r="C38" s="32">
        <v>32638171.940000001</v>
      </c>
      <c r="D38" s="33">
        <v>31860853.370000001</v>
      </c>
      <c r="E38" s="33">
        <v>29212981.359999999</v>
      </c>
      <c r="F38" s="34">
        <f t="shared" si="0"/>
        <v>91.68926211972331</v>
      </c>
      <c r="G38" s="34">
        <f t="shared" si="1"/>
        <v>89.505568552378918</v>
      </c>
      <c r="H38" s="10"/>
    </row>
    <row r="39" spans="1:8" ht="38.25" outlineLevel="1" x14ac:dyDescent="0.25">
      <c r="A39" s="9" t="s">
        <v>67</v>
      </c>
      <c r="B39" s="31" t="s">
        <v>68</v>
      </c>
      <c r="C39" s="32">
        <v>2980400</v>
      </c>
      <c r="D39" s="33">
        <v>3030400</v>
      </c>
      <c r="E39" s="33">
        <v>3029463.93</v>
      </c>
      <c r="F39" s="34">
        <f t="shared" si="0"/>
        <v>99.969110678458293</v>
      </c>
      <c r="G39" s="34">
        <f t="shared" si="1"/>
        <v>101.64621963494834</v>
      </c>
      <c r="H39" s="17" t="s">
        <v>95</v>
      </c>
    </row>
    <row r="40" spans="1:8" ht="38.25" outlineLevel="1" x14ac:dyDescent="0.25">
      <c r="A40" s="9" t="s">
        <v>69</v>
      </c>
      <c r="B40" s="31" t="s">
        <v>70</v>
      </c>
      <c r="C40" s="32">
        <v>74000</v>
      </c>
      <c r="D40" s="33">
        <v>124000</v>
      </c>
      <c r="E40" s="33">
        <v>77450</v>
      </c>
      <c r="F40" s="34">
        <f t="shared" si="0"/>
        <v>62.45967741935484</v>
      </c>
      <c r="G40" s="34">
        <f t="shared" si="1"/>
        <v>104.66216216216215</v>
      </c>
      <c r="H40" s="17" t="s">
        <v>95</v>
      </c>
    </row>
    <row r="41" spans="1:8" ht="38.25" outlineLevel="1" x14ac:dyDescent="0.25">
      <c r="A41" s="9" t="s">
        <v>71</v>
      </c>
      <c r="B41" s="31" t="s">
        <v>72</v>
      </c>
      <c r="C41" s="32">
        <v>26868047.940000001</v>
      </c>
      <c r="D41" s="33">
        <v>25990729.370000001</v>
      </c>
      <c r="E41" s="33">
        <v>23735139.68</v>
      </c>
      <c r="F41" s="34">
        <f t="shared" si="0"/>
        <v>91.321560630755002</v>
      </c>
      <c r="G41" s="34">
        <f t="shared" si="1"/>
        <v>88.339650625173022</v>
      </c>
      <c r="H41" s="17" t="s">
        <v>95</v>
      </c>
    </row>
    <row r="42" spans="1:8" ht="38.25" outlineLevel="1" x14ac:dyDescent="0.25">
      <c r="A42" s="9" t="s">
        <v>73</v>
      </c>
      <c r="B42" s="31" t="s">
        <v>74</v>
      </c>
      <c r="C42" s="32">
        <v>2715724</v>
      </c>
      <c r="D42" s="33">
        <v>2715724</v>
      </c>
      <c r="E42" s="33">
        <v>2370927.75</v>
      </c>
      <c r="F42" s="34">
        <f t="shared" si="0"/>
        <v>87.303707961486509</v>
      </c>
      <c r="G42" s="34">
        <f t="shared" si="1"/>
        <v>87.303707961486509</v>
      </c>
      <c r="H42" s="17" t="s">
        <v>95</v>
      </c>
    </row>
    <row r="43" spans="1:8" x14ac:dyDescent="0.25">
      <c r="A43" s="9" t="s">
        <v>75</v>
      </c>
      <c r="B43" s="31" t="s">
        <v>76</v>
      </c>
      <c r="C43" s="32">
        <v>12006200</v>
      </c>
      <c r="D43" s="33">
        <v>87160136.099999994</v>
      </c>
      <c r="E43" s="33">
        <v>73049989.120000005</v>
      </c>
      <c r="F43" s="34">
        <f t="shared" si="0"/>
        <v>83.811238013888328</v>
      </c>
      <c r="G43" s="34">
        <f t="shared" si="1"/>
        <v>608.43555096533464</v>
      </c>
      <c r="H43" s="10"/>
    </row>
    <row r="44" spans="1:8" ht="153" outlineLevel="1" x14ac:dyDescent="0.25">
      <c r="A44" s="9" t="s">
        <v>77</v>
      </c>
      <c r="B44" s="31" t="s">
        <v>78</v>
      </c>
      <c r="C44" s="32">
        <v>0</v>
      </c>
      <c r="D44" s="33">
        <v>56369577.009999998</v>
      </c>
      <c r="E44" s="33">
        <v>44855589.649999999</v>
      </c>
      <c r="F44" s="34">
        <f t="shared" si="0"/>
        <v>79.574110769081315</v>
      </c>
      <c r="G44" s="34"/>
      <c r="H44" s="17" t="s">
        <v>99</v>
      </c>
    </row>
    <row r="45" spans="1:8" ht="153" outlineLevel="1" x14ac:dyDescent="0.25">
      <c r="A45" s="9" t="s">
        <v>79</v>
      </c>
      <c r="B45" s="31" t="s">
        <v>80</v>
      </c>
      <c r="C45" s="32">
        <v>12006200</v>
      </c>
      <c r="D45" s="33">
        <v>30790559.09</v>
      </c>
      <c r="E45" s="33">
        <v>28194399.469999999</v>
      </c>
      <c r="F45" s="34">
        <f t="shared" si="0"/>
        <v>91.568325822173307</v>
      </c>
      <c r="G45" s="34">
        <f t="shared" si="1"/>
        <v>234.83199905049057</v>
      </c>
      <c r="H45" s="17" t="s">
        <v>99</v>
      </c>
    </row>
    <row r="46" spans="1:8" ht="51" x14ac:dyDescent="0.25">
      <c r="A46" s="9" t="s">
        <v>81</v>
      </c>
      <c r="B46" s="31" t="s">
        <v>82</v>
      </c>
      <c r="C46" s="32">
        <v>2177000</v>
      </c>
      <c r="D46" s="33">
        <v>63077095</v>
      </c>
      <c r="E46" s="33">
        <v>63077095</v>
      </c>
      <c r="F46" s="34">
        <f t="shared" si="0"/>
        <v>100</v>
      </c>
      <c r="G46" s="34">
        <f t="shared" si="1"/>
        <v>2897.4320165365179</v>
      </c>
      <c r="H46" s="17"/>
    </row>
    <row r="47" spans="1:8" ht="60" outlineLevel="1" x14ac:dyDescent="0.25">
      <c r="A47" s="9" t="s">
        <v>83</v>
      </c>
      <c r="B47" s="31" t="s">
        <v>84</v>
      </c>
      <c r="C47" s="32">
        <v>1577000</v>
      </c>
      <c r="D47" s="33">
        <v>1577000</v>
      </c>
      <c r="E47" s="33">
        <v>1577000</v>
      </c>
      <c r="F47" s="34">
        <f t="shared" si="0"/>
        <v>100</v>
      </c>
      <c r="G47" s="34">
        <f t="shared" si="1"/>
        <v>100</v>
      </c>
      <c r="H47" s="21" t="s">
        <v>95</v>
      </c>
    </row>
    <row r="48" spans="1:8" ht="89.25" outlineLevel="1" x14ac:dyDescent="0.25">
      <c r="A48" s="9" t="s">
        <v>85</v>
      </c>
      <c r="B48" s="31" t="s">
        <v>86</v>
      </c>
      <c r="C48" s="32">
        <v>600000</v>
      </c>
      <c r="D48" s="33">
        <v>61500095</v>
      </c>
      <c r="E48" s="33">
        <v>61500095</v>
      </c>
      <c r="F48" s="34">
        <f t="shared" si="0"/>
        <v>100</v>
      </c>
      <c r="G48" s="34">
        <f t="shared" si="1"/>
        <v>10250.015833333333</v>
      </c>
      <c r="H48" s="17" t="s">
        <v>105</v>
      </c>
    </row>
    <row r="49" spans="1:8" ht="12.75" customHeight="1" x14ac:dyDescent="0.25">
      <c r="A49" s="22" t="s">
        <v>87</v>
      </c>
      <c r="B49" s="23"/>
      <c r="C49" s="14">
        <v>646469177.26999998</v>
      </c>
      <c r="D49" s="11">
        <v>876402268.50999999</v>
      </c>
      <c r="E49" s="11">
        <v>839687442.54999995</v>
      </c>
      <c r="F49" s="13">
        <f t="shared" si="0"/>
        <v>95.810733577581885</v>
      </c>
      <c r="G49" s="13">
        <f t="shared" si="1"/>
        <v>129.88824093608747</v>
      </c>
      <c r="H49" s="10"/>
    </row>
    <row r="50" spans="1:8" ht="12.75" customHeight="1" x14ac:dyDescent="0.25">
      <c r="A50" s="7"/>
      <c r="B50" s="7"/>
      <c r="C50" s="7"/>
      <c r="D50" s="7"/>
      <c r="E50" s="7"/>
      <c r="F50" s="7"/>
      <c r="G50" s="7"/>
    </row>
    <row r="51" spans="1:8" x14ac:dyDescent="0.25">
      <c r="A51" s="24"/>
      <c r="B51" s="25"/>
      <c r="C51" s="25"/>
      <c r="D51" s="25"/>
      <c r="E51" s="12"/>
      <c r="F51" s="12"/>
      <c r="G51" s="12"/>
    </row>
  </sheetData>
  <mergeCells count="5">
    <mergeCell ref="A49:B49"/>
    <mergeCell ref="A51:D51"/>
    <mergeCell ref="A1:D1"/>
    <mergeCell ref="A3:G3"/>
    <mergeCell ref="A2:H2"/>
  </mergeCells>
  <pageMargins left="0.59027779999999996" right="0.59027779999999996" top="0.59027779999999996" bottom="0.59027779999999996" header="0.39374999999999999" footer="0.39374999999999999"/>
  <pageSetup paperSize="9" scale="63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31.12.2020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1.01.2018 10:15:11)&lt;/VariantName&gt;&#10;  &lt;VariantLink&gt;305698792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C3ACE0D-A686-4068-86E5-2D1DFB0B3A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Малко Ирина Владимировна</dc:creator>
  <cp:lastModifiedBy>Соколова Елена Михайловна</cp:lastModifiedBy>
  <cp:lastPrinted>2022-04-12T12:45:02Z</cp:lastPrinted>
  <dcterms:created xsi:type="dcterms:W3CDTF">2021-04-12T15:00:31Z</dcterms:created>
  <dcterms:modified xsi:type="dcterms:W3CDTF">2022-04-12T12:49:57Z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11.01.2018 10_15_11)(20).xlsx</vt:lpwstr>
  </property>
  <property fmtid="{D5CDD505-2E9C-101B-9397-08002B2CF9AE}" pid="4" name="Версия клиента">
    <vt:lpwstr>20.2.28.4020 (.NET 4.7.2)</vt:lpwstr>
  </property>
  <property fmtid="{D5CDD505-2E9C-101B-9397-08002B2CF9AE}" pid="5" name="Версия базы">
    <vt:lpwstr>20.2.2560.1348721555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us_27031_6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